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9375"/>
  </bookViews>
  <sheets>
    <sheet name="Sheet1" sheetId="1" r:id="rId1"/>
  </sheets>
  <calcPr calcId="144525"/>
</workbook>
</file>

<file path=xl/calcChain.xml><?xml version="1.0" encoding="utf-8"?>
<calcChain xmlns="http://schemas.openxmlformats.org/spreadsheetml/2006/main">
  <c r="J25" i="1"/>
  <c r="J24"/>
  <c r="J23"/>
  <c r="J22"/>
  <c r="J21"/>
  <c r="J20"/>
  <c r="J19"/>
  <c r="J18"/>
  <c r="J17"/>
  <c r="J16"/>
  <c r="J15"/>
  <c r="J14"/>
  <c r="J13"/>
  <c r="J12"/>
  <c r="J7"/>
  <c r="J6"/>
  <c r="J5"/>
  <c r="J4"/>
</calcChain>
</file>

<file path=xl/sharedStrings.xml><?xml version="1.0" encoding="utf-8"?>
<sst xmlns="http://schemas.openxmlformats.org/spreadsheetml/2006/main" count="109" uniqueCount="48">
  <si>
    <t>2021年昆明市自然资源和规划局直属事业单位公开招聘工作人员综合成绩及拟进入考察人选公示</t>
  </si>
  <si>
    <t>序号</t>
  </si>
  <si>
    <t>报考单位</t>
  </si>
  <si>
    <t>报考岗位</t>
  </si>
  <si>
    <t>岗位代码</t>
  </si>
  <si>
    <t>准考证号</t>
  </si>
  <si>
    <t>笔试</t>
  </si>
  <si>
    <t>面试成绩</t>
  </si>
  <si>
    <t>综合成绩=（职业能力倾向测验*50%0+综合类综合应用能力*50%）*50%+面试成绩*50%</t>
  </si>
  <si>
    <t>综合成绩排名</t>
  </si>
  <si>
    <t>是否进入考察</t>
  </si>
  <si>
    <t>备注</t>
  </si>
  <si>
    <t>职业能力倾向测验</t>
  </si>
  <si>
    <t>综合类综合应用能力</t>
  </si>
  <si>
    <t>笔试成绩</t>
  </si>
  <si>
    <t>昆明市不动产权籍调查中心中心</t>
  </si>
  <si>
    <t>权籍调查岗</t>
  </si>
  <si>
    <t>4220210101</t>
  </si>
  <si>
    <t>是</t>
  </si>
  <si>
    <t>否</t>
  </si>
  <si>
    <t>4220210102</t>
  </si>
  <si>
    <t>昆明市不动产登记中心</t>
  </si>
  <si>
    <t>不动产登记综合管理岗</t>
  </si>
  <si>
    <t>昆明市城市基本建设档案馆</t>
  </si>
  <si>
    <t>城建档案管理岗</t>
  </si>
  <si>
    <t>4220210301</t>
  </si>
  <si>
    <t>21011801701</t>
  </si>
  <si>
    <t>21011803127</t>
  </si>
  <si>
    <t>4220210302</t>
  </si>
  <si>
    <t>21011902401</t>
  </si>
  <si>
    <t>21011902104</t>
  </si>
  <si>
    <t>昆明市城市交通研究所</t>
  </si>
  <si>
    <t>交通数据分析岗</t>
  </si>
  <si>
    <t>昆明市测绘研究院（昆明市城市地下空间规划管理办公室）</t>
  </si>
  <si>
    <t>国土空间规划岗</t>
  </si>
  <si>
    <t>4220210501</t>
  </si>
  <si>
    <t>21011900421</t>
  </si>
  <si>
    <t>21011900604</t>
  </si>
  <si>
    <t>地下空间调查与规划岗</t>
  </si>
  <si>
    <t>4220210502</t>
  </si>
  <si>
    <t>21011903226</t>
  </si>
  <si>
    <t>21011900203</t>
  </si>
  <si>
    <t>综合管理岗</t>
  </si>
  <si>
    <t>4220210503</t>
  </si>
  <si>
    <t>21011102703</t>
  </si>
  <si>
    <t>21011101724</t>
  </si>
  <si>
    <t>21011102520</t>
  </si>
  <si>
    <t>21011102522</t>
  </si>
</sst>
</file>

<file path=xl/styles.xml><?xml version="1.0" encoding="utf-8"?>
<styleSheet xmlns="http://schemas.openxmlformats.org/spreadsheetml/2006/main">
  <numFmts count="1">
    <numFmt numFmtId="179" formatCode="0.00_ "/>
  </numFmts>
  <fonts count="8">
    <font>
      <sz val="11"/>
      <color theme="1"/>
      <name val="宋体"/>
      <charset val="134"/>
      <scheme val="minor"/>
    </font>
    <font>
      <sz val="16"/>
      <color theme="1"/>
      <name val="黑体"/>
      <charset val="134"/>
    </font>
    <font>
      <sz val="12"/>
      <color theme="1"/>
      <name val="黑体"/>
      <charset val="134"/>
    </font>
    <font>
      <sz val="10"/>
      <color theme="1"/>
      <name val="仿宋_GB2312"/>
      <charset val="134"/>
    </font>
    <font>
      <sz val="8"/>
      <color theme="1"/>
      <name val="仿宋_GB2312"/>
      <charset val="134"/>
    </font>
    <font>
      <sz val="10"/>
      <name val="仿宋_GB2312"/>
      <charset val="134"/>
    </font>
    <font>
      <sz val="8"/>
      <name val="仿宋_GB2312"/>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17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8"/>
  <sheetViews>
    <sheetView tabSelected="1" workbookViewId="0">
      <pane ySplit="3" topLeftCell="A4" activePane="bottomLeft" state="frozen"/>
      <selection pane="bottomLeft" activeCell="O5" sqref="O5"/>
    </sheetView>
  </sheetViews>
  <sheetFormatPr defaultColWidth="9" defaultRowHeight="13.5"/>
  <cols>
    <col min="2" max="2" width="14.875" customWidth="1"/>
    <col min="3" max="3" width="9" style="1"/>
    <col min="4" max="4" width="11.75"/>
    <col min="5" max="5" width="12.75" customWidth="1"/>
    <col min="10" max="10" width="14.125" customWidth="1"/>
  </cols>
  <sheetData>
    <row r="1" spans="1:13" ht="20.25">
      <c r="A1" s="12" t="s">
        <v>0</v>
      </c>
      <c r="B1" s="12"/>
      <c r="C1" s="13"/>
      <c r="D1" s="12"/>
      <c r="E1" s="12"/>
      <c r="F1" s="12"/>
      <c r="G1" s="12"/>
      <c r="H1" s="12"/>
      <c r="I1" s="12"/>
      <c r="J1" s="12"/>
      <c r="K1" s="12"/>
      <c r="L1" s="12"/>
      <c r="M1" s="12"/>
    </row>
    <row r="2" spans="1:13" ht="20.25">
      <c r="A2" s="15" t="s">
        <v>1</v>
      </c>
      <c r="B2" s="15" t="s">
        <v>2</v>
      </c>
      <c r="C2" s="16" t="s">
        <v>3</v>
      </c>
      <c r="D2" s="15" t="s">
        <v>4</v>
      </c>
      <c r="E2" s="15" t="s">
        <v>5</v>
      </c>
      <c r="F2" s="14" t="s">
        <v>6</v>
      </c>
      <c r="G2" s="14"/>
      <c r="H2" s="14"/>
      <c r="I2" s="15" t="s">
        <v>7</v>
      </c>
      <c r="J2" s="16" t="s">
        <v>8</v>
      </c>
      <c r="K2" s="16" t="s">
        <v>9</v>
      </c>
      <c r="L2" s="16" t="s">
        <v>10</v>
      </c>
      <c r="M2" s="16" t="s">
        <v>11</v>
      </c>
    </row>
    <row r="3" spans="1:13" ht="71.099999999999994" customHeight="1">
      <c r="A3" s="15"/>
      <c r="B3" s="15"/>
      <c r="C3" s="16"/>
      <c r="D3" s="15"/>
      <c r="E3" s="15"/>
      <c r="F3" s="2" t="s">
        <v>12</v>
      </c>
      <c r="G3" s="2" t="s">
        <v>13</v>
      </c>
      <c r="H3" s="2" t="s">
        <v>14</v>
      </c>
      <c r="I3" s="15"/>
      <c r="J3" s="16"/>
      <c r="K3" s="16"/>
      <c r="L3" s="16"/>
      <c r="M3" s="16"/>
    </row>
    <row r="4" spans="1:13" ht="30" customHeight="1">
      <c r="A4" s="3">
        <v>1</v>
      </c>
      <c r="B4" s="4" t="s">
        <v>15</v>
      </c>
      <c r="C4" s="4" t="s">
        <v>16</v>
      </c>
      <c r="D4" s="3" t="s">
        <v>17</v>
      </c>
      <c r="E4" s="3">
        <v>21010400503</v>
      </c>
      <c r="F4" s="5">
        <v>79.8</v>
      </c>
      <c r="G4" s="5">
        <v>71.400000000000006</v>
      </c>
      <c r="H4" s="5">
        <v>75.599999999999994</v>
      </c>
      <c r="I4" s="5">
        <v>87.32</v>
      </c>
      <c r="J4" s="5">
        <f>H4*50%+I4*50%</f>
        <v>81.459999999999994</v>
      </c>
      <c r="K4" s="3">
        <v>1</v>
      </c>
      <c r="L4" s="3" t="s">
        <v>18</v>
      </c>
      <c r="M4" s="3"/>
    </row>
    <row r="5" spans="1:13" ht="30" customHeight="1">
      <c r="A5" s="3">
        <v>2</v>
      </c>
      <c r="B5" s="4" t="s">
        <v>15</v>
      </c>
      <c r="C5" s="4" t="s">
        <v>16</v>
      </c>
      <c r="D5" s="3" t="s">
        <v>17</v>
      </c>
      <c r="E5" s="3">
        <v>21010405525</v>
      </c>
      <c r="F5" s="5">
        <v>78.260000000000005</v>
      </c>
      <c r="G5" s="5">
        <v>72.8</v>
      </c>
      <c r="H5" s="5">
        <v>75.53</v>
      </c>
      <c r="I5" s="5">
        <v>82.98</v>
      </c>
      <c r="J5" s="5">
        <f>H5*50%+I5*50%</f>
        <v>79.254999999999995</v>
      </c>
      <c r="K5" s="3">
        <v>2</v>
      </c>
      <c r="L5" s="3" t="s">
        <v>19</v>
      </c>
      <c r="M5" s="3"/>
    </row>
    <row r="6" spans="1:13" ht="30" customHeight="1">
      <c r="A6" s="3">
        <v>3</v>
      </c>
      <c r="B6" s="4" t="s">
        <v>15</v>
      </c>
      <c r="C6" s="4" t="s">
        <v>16</v>
      </c>
      <c r="D6" s="3" t="s">
        <v>20</v>
      </c>
      <c r="E6" s="3">
        <v>21010406301</v>
      </c>
      <c r="F6" s="5">
        <v>79</v>
      </c>
      <c r="G6" s="5">
        <v>74.400000000000006</v>
      </c>
      <c r="H6" s="5">
        <v>76.7</v>
      </c>
      <c r="I6" s="5">
        <v>85.32</v>
      </c>
      <c r="J6" s="5">
        <f>H6*50%+I6*50%</f>
        <v>81.010000000000005</v>
      </c>
      <c r="K6" s="3">
        <v>1</v>
      </c>
      <c r="L6" s="3" t="s">
        <v>18</v>
      </c>
      <c r="M6" s="3"/>
    </row>
    <row r="7" spans="1:13" ht="30" customHeight="1">
      <c r="A7" s="3">
        <v>4</v>
      </c>
      <c r="B7" s="4" t="s">
        <v>15</v>
      </c>
      <c r="C7" s="4" t="s">
        <v>16</v>
      </c>
      <c r="D7" s="3" t="s">
        <v>20</v>
      </c>
      <c r="E7" s="3">
        <v>21010400412</v>
      </c>
      <c r="F7" s="5">
        <v>77.260000000000005</v>
      </c>
      <c r="G7" s="5">
        <v>75.7</v>
      </c>
      <c r="H7" s="5">
        <v>76.48</v>
      </c>
      <c r="I7" s="5">
        <v>83.46</v>
      </c>
      <c r="J7" s="5">
        <f>H7*50%+I7*50%</f>
        <v>79.97</v>
      </c>
      <c r="K7" s="3">
        <v>2</v>
      </c>
      <c r="L7" s="3" t="s">
        <v>19</v>
      </c>
      <c r="M7" s="3"/>
    </row>
    <row r="8" spans="1:13" ht="30" customHeight="1">
      <c r="A8" s="6">
        <v>5</v>
      </c>
      <c r="B8" s="7" t="s">
        <v>21</v>
      </c>
      <c r="C8" s="7" t="s">
        <v>22</v>
      </c>
      <c r="D8" s="8">
        <v>4220210201</v>
      </c>
      <c r="E8" s="6">
        <v>21010404011</v>
      </c>
      <c r="F8" s="9">
        <v>78.2</v>
      </c>
      <c r="G8" s="9">
        <v>70.55</v>
      </c>
      <c r="H8" s="9">
        <v>74.375</v>
      </c>
      <c r="I8" s="9">
        <v>80.72</v>
      </c>
      <c r="J8" s="9">
        <v>77.547499999999999</v>
      </c>
      <c r="K8" s="6">
        <v>1</v>
      </c>
      <c r="L8" s="6" t="s">
        <v>18</v>
      </c>
      <c r="M8" s="6"/>
    </row>
    <row r="9" spans="1:13" ht="30" customHeight="1">
      <c r="A9" s="6">
        <v>6</v>
      </c>
      <c r="B9" s="7" t="s">
        <v>21</v>
      </c>
      <c r="C9" s="7" t="s">
        <v>22</v>
      </c>
      <c r="D9" s="8">
        <v>4220210201</v>
      </c>
      <c r="E9" s="6">
        <v>21010402622</v>
      </c>
      <c r="F9" s="9">
        <v>79.36</v>
      </c>
      <c r="G9" s="9">
        <v>71.45</v>
      </c>
      <c r="H9" s="9">
        <v>75.405000000000001</v>
      </c>
      <c r="I9" s="9">
        <v>79.14</v>
      </c>
      <c r="J9" s="9">
        <v>77.272499999999994</v>
      </c>
      <c r="K9" s="6">
        <v>2</v>
      </c>
      <c r="L9" s="6" t="s">
        <v>19</v>
      </c>
      <c r="M9" s="6"/>
    </row>
    <row r="10" spans="1:13" ht="30" customHeight="1">
      <c r="A10" s="6">
        <v>7</v>
      </c>
      <c r="B10" s="7" t="s">
        <v>21</v>
      </c>
      <c r="C10" s="7" t="s">
        <v>22</v>
      </c>
      <c r="D10" s="8">
        <v>4220210202</v>
      </c>
      <c r="E10" s="6">
        <v>21011700913</v>
      </c>
      <c r="F10" s="9">
        <v>82.3</v>
      </c>
      <c r="G10" s="9">
        <v>72.849999999999994</v>
      </c>
      <c r="H10" s="9">
        <v>77.575000000000003</v>
      </c>
      <c r="I10" s="9">
        <v>85.24</v>
      </c>
      <c r="J10" s="9">
        <v>81.407499999999999</v>
      </c>
      <c r="K10" s="6">
        <v>1</v>
      </c>
      <c r="L10" s="6" t="s">
        <v>18</v>
      </c>
      <c r="M10" s="6"/>
    </row>
    <row r="11" spans="1:13" ht="30" customHeight="1">
      <c r="A11" s="6">
        <v>8</v>
      </c>
      <c r="B11" s="7" t="s">
        <v>21</v>
      </c>
      <c r="C11" s="7" t="s">
        <v>22</v>
      </c>
      <c r="D11" s="8">
        <v>4220210202</v>
      </c>
      <c r="E11" s="6">
        <v>21011701003</v>
      </c>
      <c r="F11" s="9">
        <v>82.04</v>
      </c>
      <c r="G11" s="9">
        <v>74.25</v>
      </c>
      <c r="H11" s="9">
        <v>78.144999999999996</v>
      </c>
      <c r="I11" s="9">
        <v>80</v>
      </c>
      <c r="J11" s="9">
        <v>79.072500000000005</v>
      </c>
      <c r="K11" s="6">
        <v>2</v>
      </c>
      <c r="L11" s="6" t="s">
        <v>19</v>
      </c>
      <c r="M11" s="6"/>
    </row>
    <row r="12" spans="1:13" ht="30" customHeight="1">
      <c r="A12" s="6">
        <v>9</v>
      </c>
      <c r="B12" s="7" t="s">
        <v>23</v>
      </c>
      <c r="C12" s="7" t="s">
        <v>24</v>
      </c>
      <c r="D12" s="6" t="s">
        <v>25</v>
      </c>
      <c r="E12" s="6" t="s">
        <v>26</v>
      </c>
      <c r="F12" s="9">
        <v>65.14</v>
      </c>
      <c r="G12" s="9">
        <v>68.3</v>
      </c>
      <c r="H12" s="9">
        <v>66.72</v>
      </c>
      <c r="I12" s="9">
        <v>82.94</v>
      </c>
      <c r="J12" s="9">
        <f t="shared" ref="J12:J17" si="0">H12*50%+I12*50%</f>
        <v>74.83</v>
      </c>
      <c r="K12" s="6">
        <v>1</v>
      </c>
      <c r="L12" s="6" t="s">
        <v>18</v>
      </c>
      <c r="M12" s="6"/>
    </row>
    <row r="13" spans="1:13" ht="30" customHeight="1">
      <c r="A13" s="6">
        <v>10</v>
      </c>
      <c r="B13" s="7" t="s">
        <v>23</v>
      </c>
      <c r="C13" s="7" t="s">
        <v>24</v>
      </c>
      <c r="D13" s="6" t="s">
        <v>25</v>
      </c>
      <c r="E13" s="6" t="s">
        <v>27</v>
      </c>
      <c r="F13" s="9">
        <v>57.84</v>
      </c>
      <c r="G13" s="9">
        <v>69.55</v>
      </c>
      <c r="H13" s="9">
        <v>63.695</v>
      </c>
      <c r="I13" s="9">
        <v>76.94</v>
      </c>
      <c r="J13" s="9">
        <f t="shared" si="0"/>
        <v>70.317499999999995</v>
      </c>
      <c r="K13" s="6">
        <v>2</v>
      </c>
      <c r="L13" s="6" t="s">
        <v>19</v>
      </c>
      <c r="M13" s="6"/>
    </row>
    <row r="14" spans="1:13" ht="30" customHeight="1">
      <c r="A14" s="6">
        <v>11</v>
      </c>
      <c r="B14" s="7" t="s">
        <v>23</v>
      </c>
      <c r="C14" s="7" t="s">
        <v>24</v>
      </c>
      <c r="D14" s="6" t="s">
        <v>28</v>
      </c>
      <c r="E14" s="6" t="s">
        <v>29</v>
      </c>
      <c r="F14" s="9">
        <v>67.36</v>
      </c>
      <c r="G14" s="9">
        <v>72.349999999999994</v>
      </c>
      <c r="H14" s="9">
        <v>69.855000000000004</v>
      </c>
      <c r="I14" s="9">
        <v>85.74</v>
      </c>
      <c r="J14" s="9">
        <f t="shared" si="0"/>
        <v>77.797499999999999</v>
      </c>
      <c r="K14" s="6">
        <v>1</v>
      </c>
      <c r="L14" s="6" t="s">
        <v>18</v>
      </c>
      <c r="M14" s="6"/>
    </row>
    <row r="15" spans="1:13" ht="30" customHeight="1">
      <c r="A15" s="6">
        <v>12</v>
      </c>
      <c r="B15" s="7" t="s">
        <v>23</v>
      </c>
      <c r="C15" s="7" t="s">
        <v>24</v>
      </c>
      <c r="D15" s="6" t="s">
        <v>28</v>
      </c>
      <c r="E15" s="6" t="s">
        <v>30</v>
      </c>
      <c r="F15" s="9">
        <v>62.62</v>
      </c>
      <c r="G15" s="9">
        <v>73.599999999999994</v>
      </c>
      <c r="H15" s="9">
        <v>68.11</v>
      </c>
      <c r="I15" s="9">
        <v>85.54</v>
      </c>
      <c r="J15" s="9">
        <f t="shared" si="0"/>
        <v>76.825000000000003</v>
      </c>
      <c r="K15" s="6">
        <v>2</v>
      </c>
      <c r="L15" s="6" t="s">
        <v>19</v>
      </c>
      <c r="M15" s="6"/>
    </row>
    <row r="16" spans="1:13" ht="30" customHeight="1">
      <c r="A16" s="6">
        <v>13</v>
      </c>
      <c r="B16" s="7" t="s">
        <v>31</v>
      </c>
      <c r="C16" s="7" t="s">
        <v>32</v>
      </c>
      <c r="D16" s="8">
        <v>4220210401</v>
      </c>
      <c r="E16" s="6">
        <v>21011700422</v>
      </c>
      <c r="F16" s="9">
        <v>60.9</v>
      </c>
      <c r="G16" s="9">
        <v>74.150000000000006</v>
      </c>
      <c r="H16" s="9">
        <v>67.525000000000006</v>
      </c>
      <c r="I16" s="9">
        <v>80.34</v>
      </c>
      <c r="J16" s="9">
        <f t="shared" si="0"/>
        <v>73.932500000000005</v>
      </c>
      <c r="K16" s="6">
        <v>1</v>
      </c>
      <c r="L16" s="6" t="s">
        <v>18</v>
      </c>
      <c r="M16" s="6"/>
    </row>
    <row r="17" spans="1:13" ht="30" customHeight="1">
      <c r="A17" s="6">
        <v>14</v>
      </c>
      <c r="B17" s="7" t="s">
        <v>31</v>
      </c>
      <c r="C17" s="7" t="s">
        <v>32</v>
      </c>
      <c r="D17" s="8">
        <v>4220210401</v>
      </c>
      <c r="E17" s="6">
        <v>21011700203</v>
      </c>
      <c r="F17" s="9">
        <v>63.4</v>
      </c>
      <c r="G17" s="9">
        <v>68.8</v>
      </c>
      <c r="H17" s="9">
        <v>66.099999999999994</v>
      </c>
      <c r="I17" s="9">
        <v>81.12</v>
      </c>
      <c r="J17" s="9">
        <f t="shared" si="0"/>
        <v>73.61</v>
      </c>
      <c r="K17" s="6">
        <v>2</v>
      </c>
      <c r="L17" s="6" t="s">
        <v>19</v>
      </c>
      <c r="M17" s="6"/>
    </row>
    <row r="18" spans="1:13" ht="30" customHeight="1">
      <c r="A18" s="6">
        <v>15</v>
      </c>
      <c r="B18" s="7" t="s">
        <v>33</v>
      </c>
      <c r="C18" s="7" t="s">
        <v>34</v>
      </c>
      <c r="D18" s="10" t="s">
        <v>35</v>
      </c>
      <c r="E18" s="10" t="s">
        <v>36</v>
      </c>
      <c r="F18" s="11">
        <v>70.44</v>
      </c>
      <c r="G18" s="11">
        <v>71.45</v>
      </c>
      <c r="H18" s="11">
        <v>70.944999999999993</v>
      </c>
      <c r="I18" s="11">
        <v>82.92</v>
      </c>
      <c r="J18" s="11">
        <f t="shared" ref="J18:J25" si="1">H18*50%+I18*50%</f>
        <v>76.932500000000005</v>
      </c>
      <c r="K18" s="10">
        <v>1</v>
      </c>
      <c r="L18" s="10" t="s">
        <v>18</v>
      </c>
      <c r="M18" s="6"/>
    </row>
    <row r="19" spans="1:13" ht="30" customHeight="1">
      <c r="A19" s="6">
        <v>16</v>
      </c>
      <c r="B19" s="7" t="s">
        <v>33</v>
      </c>
      <c r="C19" s="7" t="s">
        <v>34</v>
      </c>
      <c r="D19" s="10" t="s">
        <v>35</v>
      </c>
      <c r="E19" s="10" t="s">
        <v>37</v>
      </c>
      <c r="F19" s="11">
        <v>54.82</v>
      </c>
      <c r="G19" s="11">
        <v>73.150000000000006</v>
      </c>
      <c r="H19" s="11">
        <v>63.984999999999999</v>
      </c>
      <c r="I19" s="11">
        <v>83.94</v>
      </c>
      <c r="J19" s="11">
        <f t="shared" si="1"/>
        <v>73.962500000000006</v>
      </c>
      <c r="K19" s="10">
        <v>2</v>
      </c>
      <c r="L19" s="10" t="s">
        <v>19</v>
      </c>
      <c r="M19" s="6"/>
    </row>
    <row r="20" spans="1:13" ht="30" customHeight="1">
      <c r="A20" s="6">
        <v>17</v>
      </c>
      <c r="B20" s="7" t="s">
        <v>33</v>
      </c>
      <c r="C20" s="7" t="s">
        <v>38</v>
      </c>
      <c r="D20" s="10" t="s">
        <v>39</v>
      </c>
      <c r="E20" s="10" t="s">
        <v>40</v>
      </c>
      <c r="F20" s="11">
        <v>70.260000000000005</v>
      </c>
      <c r="G20" s="11">
        <v>73.95</v>
      </c>
      <c r="H20" s="11">
        <v>72.105000000000004</v>
      </c>
      <c r="I20" s="11">
        <v>83.76</v>
      </c>
      <c r="J20" s="11">
        <f t="shared" si="1"/>
        <v>77.932500000000005</v>
      </c>
      <c r="K20" s="10">
        <v>1</v>
      </c>
      <c r="L20" s="10" t="s">
        <v>18</v>
      </c>
      <c r="M20" s="6"/>
    </row>
    <row r="21" spans="1:13" ht="30" customHeight="1">
      <c r="A21" s="6">
        <v>18</v>
      </c>
      <c r="B21" s="7" t="s">
        <v>33</v>
      </c>
      <c r="C21" s="7" t="s">
        <v>38</v>
      </c>
      <c r="D21" s="10" t="s">
        <v>39</v>
      </c>
      <c r="E21" s="10" t="s">
        <v>41</v>
      </c>
      <c r="F21" s="11">
        <v>52.58</v>
      </c>
      <c r="G21" s="11">
        <v>74.25</v>
      </c>
      <c r="H21" s="11">
        <v>63.414999999999999</v>
      </c>
      <c r="I21" s="11">
        <v>83.22</v>
      </c>
      <c r="J21" s="11">
        <f t="shared" si="1"/>
        <v>73.317499999999995</v>
      </c>
      <c r="K21" s="10">
        <v>2</v>
      </c>
      <c r="L21" s="10" t="s">
        <v>19</v>
      </c>
      <c r="M21" s="6"/>
    </row>
    <row r="22" spans="1:13" ht="30" customHeight="1">
      <c r="A22" s="6">
        <v>19</v>
      </c>
      <c r="B22" s="7" t="s">
        <v>33</v>
      </c>
      <c r="C22" s="7" t="s">
        <v>42</v>
      </c>
      <c r="D22" s="10" t="s">
        <v>43</v>
      </c>
      <c r="E22" s="10" t="s">
        <v>44</v>
      </c>
      <c r="F22" s="11">
        <v>81.819999999999993</v>
      </c>
      <c r="G22" s="11">
        <v>72.599999999999994</v>
      </c>
      <c r="H22" s="11">
        <v>77.209999999999994</v>
      </c>
      <c r="I22" s="11">
        <v>86.76</v>
      </c>
      <c r="J22" s="11">
        <f t="shared" si="1"/>
        <v>81.984999999999999</v>
      </c>
      <c r="K22" s="10">
        <v>1</v>
      </c>
      <c r="L22" s="10" t="s">
        <v>18</v>
      </c>
      <c r="M22" s="6"/>
    </row>
    <row r="23" spans="1:13" ht="30" customHeight="1">
      <c r="A23" s="6">
        <v>20</v>
      </c>
      <c r="B23" s="7" t="s">
        <v>33</v>
      </c>
      <c r="C23" s="7" t="s">
        <v>42</v>
      </c>
      <c r="D23" s="10" t="s">
        <v>43</v>
      </c>
      <c r="E23" s="10" t="s">
        <v>45</v>
      </c>
      <c r="F23" s="11">
        <v>80.72</v>
      </c>
      <c r="G23" s="11">
        <v>73</v>
      </c>
      <c r="H23" s="11">
        <v>76.86</v>
      </c>
      <c r="I23" s="11">
        <v>85.42</v>
      </c>
      <c r="J23" s="11">
        <f t="shared" si="1"/>
        <v>81.14</v>
      </c>
      <c r="K23" s="10">
        <v>2</v>
      </c>
      <c r="L23" s="10" t="s">
        <v>18</v>
      </c>
      <c r="M23" s="6"/>
    </row>
    <row r="24" spans="1:13" ht="30" customHeight="1">
      <c r="A24" s="6">
        <v>21</v>
      </c>
      <c r="B24" s="7" t="s">
        <v>33</v>
      </c>
      <c r="C24" s="7" t="s">
        <v>42</v>
      </c>
      <c r="D24" s="10" t="s">
        <v>43</v>
      </c>
      <c r="E24" s="10" t="s">
        <v>46</v>
      </c>
      <c r="F24" s="11">
        <v>76.680000000000007</v>
      </c>
      <c r="G24" s="11">
        <v>75.849999999999994</v>
      </c>
      <c r="H24" s="11">
        <v>76.265000000000001</v>
      </c>
      <c r="I24" s="11">
        <v>85.98</v>
      </c>
      <c r="J24" s="11">
        <f t="shared" si="1"/>
        <v>81.122500000000002</v>
      </c>
      <c r="K24" s="10">
        <v>3</v>
      </c>
      <c r="L24" s="10" t="s">
        <v>19</v>
      </c>
      <c r="M24" s="6"/>
    </row>
    <row r="25" spans="1:13" ht="30" customHeight="1">
      <c r="A25" s="6">
        <v>22</v>
      </c>
      <c r="B25" s="7" t="s">
        <v>33</v>
      </c>
      <c r="C25" s="7" t="s">
        <v>42</v>
      </c>
      <c r="D25" s="10" t="s">
        <v>43</v>
      </c>
      <c r="E25" s="10" t="s">
        <v>47</v>
      </c>
      <c r="F25" s="11">
        <v>76.760000000000005</v>
      </c>
      <c r="G25" s="11">
        <v>75.400000000000006</v>
      </c>
      <c r="H25" s="11">
        <v>76.08</v>
      </c>
      <c r="I25" s="11">
        <v>0</v>
      </c>
      <c r="J25" s="11">
        <f t="shared" si="1"/>
        <v>38.04</v>
      </c>
      <c r="K25" s="10">
        <v>4</v>
      </c>
      <c r="L25" s="10" t="s">
        <v>19</v>
      </c>
      <c r="M25" s="6"/>
    </row>
    <row r="26" spans="1:13" ht="30" customHeight="1"/>
    <row r="27" spans="1:13" ht="30" customHeight="1"/>
    <row r="28" spans="1:13" ht="30" customHeight="1"/>
  </sheetData>
  <mergeCells count="12">
    <mergeCell ref="A1:M1"/>
    <mergeCell ref="F2:H2"/>
    <mergeCell ref="A2:A3"/>
    <mergeCell ref="B2:B3"/>
    <mergeCell ref="C2:C3"/>
    <mergeCell ref="D2:D3"/>
    <mergeCell ref="E2:E3"/>
    <mergeCell ref="I2:I3"/>
    <mergeCell ref="J2:J3"/>
    <mergeCell ref="K2:K3"/>
    <mergeCell ref="L2:L3"/>
    <mergeCell ref="M2:M3"/>
  </mergeCells>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昆明市直属党政机关单位</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谭雅尹</dc:creator>
  <cp:lastModifiedBy>毕潇</cp:lastModifiedBy>
  <dcterms:created xsi:type="dcterms:W3CDTF">2022-03-02T01:54:00Z</dcterms:created>
  <dcterms:modified xsi:type="dcterms:W3CDTF">2022-03-02T07:14:50Z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