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19380" windowHeight="11385"/>
  </bookViews>
  <sheets>
    <sheet name="考生表 (2)" sheetId="1" r:id="rId1"/>
  </sheets>
  <definedNames>
    <definedName name="_xlnm._FilterDatabase" localSheetId="0" hidden="1">'考生表 (2)'!$A$3:$J$3</definedName>
    <definedName name="_xlnm.Print_Titles" localSheetId="0">'考生表 (2)'!$1:$3</definedName>
  </definedNames>
  <calcPr calcId="125725"/>
</workbook>
</file>

<file path=xl/calcChain.xml><?xml version="1.0" encoding="utf-8"?>
<calcChain xmlns="http://schemas.openxmlformats.org/spreadsheetml/2006/main">
  <c r="J30" i="1"/>
  <c r="H30"/>
  <c r="J29"/>
  <c r="H29"/>
  <c r="J28"/>
  <c r="H28"/>
  <c r="J27"/>
  <c r="H27"/>
  <c r="J26"/>
  <c r="H26"/>
  <c r="J25"/>
  <c r="H25"/>
  <c r="J24"/>
  <c r="H24"/>
  <c r="J23"/>
  <c r="H23"/>
  <c r="J22"/>
  <c r="H22"/>
  <c r="J21"/>
  <c r="H21"/>
  <c r="J20"/>
  <c r="H20"/>
  <c r="J19"/>
  <c r="H19"/>
  <c r="J18"/>
  <c r="H18"/>
  <c r="J17"/>
  <c r="H17"/>
  <c r="J16"/>
  <c r="H16"/>
  <c r="J15"/>
  <c r="H15"/>
  <c r="J14"/>
  <c r="H14"/>
  <c r="J13"/>
  <c r="H13"/>
  <c r="J12"/>
  <c r="H12"/>
  <c r="J11"/>
  <c r="H11"/>
  <c r="J10"/>
  <c r="H10"/>
  <c r="J9"/>
  <c r="H9"/>
  <c r="J8"/>
</calcChain>
</file>

<file path=xl/sharedStrings.xml><?xml version="1.0" encoding="utf-8"?>
<sst xmlns="http://schemas.openxmlformats.org/spreadsheetml/2006/main" count="121" uniqueCount="71">
  <si>
    <t>昆明市林业和草原局2021年局属事业单位公开招聘工作人员综合成绩
及拟进入考察体检人员公示</t>
  </si>
  <si>
    <t>序号</t>
  </si>
  <si>
    <t>报考单位</t>
  </si>
  <si>
    <t>报考岗位</t>
  </si>
  <si>
    <t>岗位代码</t>
  </si>
  <si>
    <t>准考证号</t>
  </si>
  <si>
    <t>笔试成绩</t>
  </si>
  <si>
    <r>
      <rPr>
        <b/>
        <sz val="14"/>
        <color indexed="8"/>
        <rFont val="Times New Roman"/>
        <family val="1"/>
      </rPr>
      <t>面试</t>
    </r>
    <r>
      <rPr>
        <b/>
        <sz val="14"/>
        <color indexed="8"/>
        <rFont val="Times New Roman"/>
        <family val="1"/>
      </rPr>
      <t xml:space="preserve">
</t>
    </r>
    <r>
      <rPr>
        <b/>
        <sz val="14"/>
        <color indexed="8"/>
        <rFont val="黑体"/>
        <family val="3"/>
        <charset val="134"/>
      </rPr>
      <t>成绩</t>
    </r>
  </si>
  <si>
    <r>
      <rPr>
        <b/>
        <sz val="8"/>
        <color rgb="FF000000"/>
        <rFont val="宋体"/>
        <family val="3"/>
        <charset val="134"/>
      </rPr>
      <t>考试综合成绩按百分制计算，考试综合成绩</t>
    </r>
    <r>
      <rPr>
        <b/>
        <sz val="8"/>
        <color indexed="8"/>
        <rFont val="Times New Roman"/>
        <family val="1"/>
      </rPr>
      <t>=</t>
    </r>
    <r>
      <rPr>
        <b/>
        <sz val="8"/>
        <color indexed="8"/>
        <rFont val="宋体"/>
        <family val="3"/>
        <charset val="134"/>
      </rPr>
      <t>（科目一</t>
    </r>
    <r>
      <rPr>
        <b/>
        <sz val="8"/>
        <color indexed="8"/>
        <rFont val="Times New Roman"/>
        <family val="1"/>
      </rPr>
      <t>×50%+</t>
    </r>
    <r>
      <rPr>
        <b/>
        <sz val="8"/>
        <color indexed="8"/>
        <rFont val="宋体"/>
        <family val="3"/>
        <charset val="134"/>
      </rPr>
      <t>科目二</t>
    </r>
    <r>
      <rPr>
        <b/>
        <sz val="8"/>
        <color indexed="8"/>
        <rFont val="Times New Roman"/>
        <family val="1"/>
      </rPr>
      <t>×50%</t>
    </r>
    <r>
      <rPr>
        <b/>
        <sz val="8"/>
        <color indexed="8"/>
        <rFont val="宋体"/>
        <family val="3"/>
        <charset val="134"/>
      </rPr>
      <t>）</t>
    </r>
    <r>
      <rPr>
        <b/>
        <sz val="8"/>
        <color indexed="8"/>
        <rFont val="Times New Roman"/>
        <family val="1"/>
      </rPr>
      <t>×50%+</t>
    </r>
    <r>
      <rPr>
        <b/>
        <sz val="8"/>
        <color indexed="8"/>
        <rFont val="宋体"/>
        <family val="3"/>
        <charset val="134"/>
      </rPr>
      <t>面试成绩</t>
    </r>
    <r>
      <rPr>
        <b/>
        <sz val="8"/>
        <color indexed="8"/>
        <rFont val="Times New Roman"/>
        <family val="1"/>
      </rPr>
      <t>×50%</t>
    </r>
    <r>
      <rPr>
        <b/>
        <sz val="8"/>
        <color indexed="8"/>
        <rFont val="宋体"/>
        <family val="3"/>
        <charset val="134"/>
      </rPr>
      <t>。</t>
    </r>
  </si>
  <si>
    <t>排名</t>
  </si>
  <si>
    <t>是否拟进入考察体检</t>
  </si>
  <si>
    <t>备注</t>
  </si>
  <si>
    <t>行测成绩</t>
  </si>
  <si>
    <t>综合应用
能力成绩</t>
  </si>
  <si>
    <t>总成绩</t>
  </si>
  <si>
    <t>中国前寒武系省级地质自然保护区管护局</t>
  </si>
  <si>
    <t>地质研究科工作人员</t>
  </si>
  <si>
    <t>04228116</t>
  </si>
  <si>
    <t>此岗位免笔试，面试成绩即为综合成绩</t>
  </si>
  <si>
    <t>1</t>
  </si>
  <si>
    <t>是</t>
  </si>
  <si>
    <t>03080013</t>
  </si>
  <si>
    <t>2</t>
  </si>
  <si>
    <t>否</t>
  </si>
  <si>
    <t>10172620</t>
  </si>
  <si>
    <t>3</t>
  </si>
  <si>
    <t>04100360</t>
  </si>
  <si>
    <t>4</t>
  </si>
  <si>
    <t>10300512</t>
  </si>
  <si>
    <t>5</t>
  </si>
  <si>
    <t>面试缺考</t>
  </si>
  <si>
    <t>云南寻甸黑颈鹤省级自然保护区管护局</t>
  </si>
  <si>
    <t>办公室工作人员</t>
  </si>
  <si>
    <t>21010110323</t>
  </si>
  <si>
    <t>21010104924</t>
  </si>
  <si>
    <t>云南轿子山国家级自然保护区管护局</t>
  </si>
  <si>
    <t>综合处工作人员</t>
  </si>
  <si>
    <t>21010109609</t>
  </si>
  <si>
    <t>21010110118</t>
  </si>
  <si>
    <t>管护站工作人员</t>
  </si>
  <si>
    <t>21010106528</t>
  </si>
  <si>
    <t>21010111004</t>
  </si>
  <si>
    <t>21010110102</t>
  </si>
  <si>
    <t>21010109417</t>
  </si>
  <si>
    <t>昆明市林业基金征收管理站</t>
  </si>
  <si>
    <t>稽查科工作人员</t>
  </si>
  <si>
    <t>21010102517</t>
  </si>
  <si>
    <t>21010108316</t>
  </si>
  <si>
    <t>昆明市森林资源管理总站</t>
  </si>
  <si>
    <t>信息数据室工作人员</t>
  </si>
  <si>
    <t>21010107524</t>
  </si>
  <si>
    <t>21010111805</t>
  </si>
  <si>
    <t>昆明市濒危动植物收容拯救中心</t>
  </si>
  <si>
    <t>办公室人员</t>
  </si>
  <si>
    <t>21010103807</t>
  </si>
  <si>
    <t>递补</t>
  </si>
  <si>
    <t>动物管理科人员</t>
  </si>
  <si>
    <t>21036406112</t>
  </si>
  <si>
    <t>21036406326</t>
  </si>
  <si>
    <t>昆明市海口林场</t>
  </si>
  <si>
    <t>林区工作人员</t>
  </si>
  <si>
    <t>1810000012</t>
  </si>
  <si>
    <t>21036406323</t>
  </si>
  <si>
    <t>21036406107</t>
  </si>
  <si>
    <t>1810000013</t>
  </si>
  <si>
    <t>21035201504</t>
  </si>
  <si>
    <t>21035201108</t>
  </si>
  <si>
    <t>财务工作人员</t>
  </si>
  <si>
    <t>21013308208</t>
  </si>
  <si>
    <t>21013308221</t>
  </si>
  <si>
    <r>
      <t xml:space="preserve">
    </t>
    </r>
    <r>
      <rPr>
        <sz val="12"/>
        <rFont val="宋体"/>
        <family val="3"/>
        <charset val="134"/>
      </rPr>
      <t>公示期间如有异议，请与昆明市林业和草原局组织人事处联系：</t>
    </r>
    <r>
      <rPr>
        <sz val="12"/>
        <rFont val="Times New Roman"/>
        <family val="1"/>
      </rPr>
      <t xml:space="preserve">
    </t>
    </r>
    <r>
      <rPr>
        <sz val="12"/>
        <rFont val="宋体"/>
        <family val="3"/>
        <charset val="134"/>
      </rPr>
      <t>昆明市林业和草原局组织人事处电话：</t>
    </r>
    <r>
      <rPr>
        <sz val="12"/>
        <rFont val="Times New Roman"/>
        <family val="1"/>
      </rPr>
      <t>0871-63963972</t>
    </r>
    <r>
      <rPr>
        <sz val="12"/>
        <rFont val="宋体"/>
        <family val="3"/>
        <charset val="134"/>
      </rPr>
      <t>。</t>
    </r>
    <r>
      <rPr>
        <sz val="12"/>
        <rFont val="Times New Roman"/>
        <family val="1"/>
      </rPr>
      <t xml:space="preserve">
    </t>
    </r>
    <r>
      <rPr>
        <sz val="12"/>
        <rFont val="宋体"/>
        <family val="3"/>
        <charset val="134"/>
      </rPr>
      <t>昆明市林业和草原局机关纪委电话：</t>
    </r>
    <r>
      <rPr>
        <sz val="12"/>
        <rFont val="Times New Roman"/>
        <family val="1"/>
      </rPr>
      <t>0871-63177077</t>
    </r>
    <r>
      <rPr>
        <sz val="12"/>
        <rFont val="宋体"/>
        <family val="3"/>
        <charset val="134"/>
      </rPr>
      <t>。</t>
    </r>
    <r>
      <rPr>
        <sz val="12"/>
        <rFont val="Times New Roman"/>
        <family val="1"/>
      </rPr>
      <t xml:space="preserve">
   </t>
    </r>
    <r>
      <rPr>
        <sz val="12"/>
        <rFont val="宋体"/>
        <family val="3"/>
        <charset val="134"/>
      </rPr>
      <t>考察、体检事宜另行通知。</t>
    </r>
    <r>
      <rPr>
        <sz val="12"/>
        <rFont val="Times New Roman"/>
        <family val="1"/>
      </rPr>
      <t xml:space="preserve">
</t>
    </r>
    <phoneticPr fontId="28" type="noConversion"/>
  </si>
</sst>
</file>

<file path=xl/styles.xml><?xml version="1.0" encoding="utf-8"?>
<styleSheet xmlns="http://schemas.openxmlformats.org/spreadsheetml/2006/main">
  <numFmts count="1">
    <numFmt numFmtId="178" formatCode="0.00_ "/>
  </numFmts>
  <fonts count="29">
    <font>
      <sz val="12"/>
      <color indexed="8"/>
      <name val="宋体"/>
      <charset val="134"/>
    </font>
    <font>
      <sz val="12"/>
      <color indexed="8"/>
      <name val="Times New Roman"/>
      <family val="1"/>
    </font>
    <font>
      <sz val="12"/>
      <color indexed="8"/>
      <name val="Times New Roman"/>
    </font>
    <font>
      <sz val="20"/>
      <color rgb="FF000000"/>
      <name val="方正小标宋_GBK"/>
      <charset val="134"/>
    </font>
    <font>
      <b/>
      <sz val="14"/>
      <color indexed="8"/>
      <name val="Times New Roman"/>
      <family val="1"/>
    </font>
    <font>
      <b/>
      <sz val="14"/>
      <color rgb="FF000000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4"/>
      <color indexed="8"/>
      <name val="Times New Roman"/>
      <family val="1"/>
    </font>
    <font>
      <sz val="12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1"/>
      <name val="Times New Roman"/>
      <family val="1"/>
    </font>
    <font>
      <sz val="11"/>
      <name val="宋体"/>
      <family val="3"/>
      <charset val="134"/>
    </font>
    <font>
      <sz val="12"/>
      <color indexed="8"/>
      <name val="宋体"/>
      <family val="3"/>
      <charset val="134"/>
      <scheme val="minor"/>
    </font>
    <font>
      <sz val="11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8"/>
      <color rgb="FF000000"/>
      <name val="宋体"/>
      <family val="3"/>
      <charset val="134"/>
    </font>
    <font>
      <b/>
      <sz val="8"/>
      <color indexed="8"/>
      <name val="Times New Roman"/>
      <family val="1"/>
    </font>
    <font>
      <b/>
      <sz val="12"/>
      <color indexed="8"/>
      <name val="Times New Roman"/>
      <family val="1"/>
    </font>
    <font>
      <sz val="14"/>
      <name val="Times New Roman"/>
      <family val="1"/>
    </font>
    <font>
      <sz val="14"/>
      <name val="Times New Roman"/>
      <family val="1"/>
    </font>
    <font>
      <sz val="11"/>
      <color theme="1"/>
      <name val="宋体"/>
      <family val="3"/>
      <charset val="134"/>
    </font>
    <font>
      <sz val="10"/>
      <name val="Arial"/>
      <family val="2"/>
    </font>
    <font>
      <b/>
      <sz val="14"/>
      <color indexed="8"/>
      <name val="黑体"/>
      <family val="3"/>
      <charset val="134"/>
    </font>
    <font>
      <b/>
      <sz val="8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 applyFill="0" applyProtection="0"/>
    <xf numFmtId="0" fontId="24" fillId="0" borderId="0"/>
  </cellStyleXfs>
  <cellXfs count="60">
    <xf numFmtId="0" fontId="0" fillId="0" borderId="0" xfId="0" applyFill="1" applyProtection="1"/>
    <xf numFmtId="0" fontId="1" fillId="2" borderId="0" xfId="0" applyFont="1" applyFill="1" applyAlignment="1" applyProtection="1">
      <alignment vertical="center" wrapText="1"/>
    </xf>
    <xf numFmtId="0" fontId="0" fillId="2" borderId="0" xfId="0" applyFill="1" applyAlignment="1" applyProtection="1">
      <alignment horizontal="center" wrapText="1"/>
    </xf>
    <xf numFmtId="49" fontId="0" fillId="2" borderId="0" xfId="0" applyNumberFormat="1" applyFill="1" applyAlignment="1" applyProtection="1">
      <alignment horizontal="center" wrapText="1"/>
    </xf>
    <xf numFmtId="178" fontId="2" fillId="2" borderId="0" xfId="0" applyNumberFormat="1" applyFont="1" applyFill="1" applyAlignment="1" applyProtection="1">
      <alignment horizont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center" vertical="center"/>
    </xf>
    <xf numFmtId="178" fontId="14" fillId="0" borderId="1" xfId="0" applyNumberFormat="1" applyFont="1" applyFill="1" applyBorder="1" applyAlignment="1" applyProtection="1">
      <alignment horizontal="center" vertical="center"/>
    </xf>
    <xf numFmtId="178" fontId="11" fillId="0" borderId="1" xfId="0" applyNumberFormat="1" applyFont="1" applyFill="1" applyBorder="1" applyAlignment="1" applyProtection="1">
      <alignment horizontal="center" vertical="center"/>
    </xf>
    <xf numFmtId="0" fontId="16" fillId="0" borderId="1" xfId="0" applyFont="1" applyFill="1" applyBorder="1" applyAlignment="1" applyProtection="1">
      <alignment horizontal="center" vertical="center"/>
    </xf>
    <xf numFmtId="178" fontId="16" fillId="0" borderId="1" xfId="0" applyNumberFormat="1" applyFont="1" applyFill="1" applyBorder="1" applyAlignment="1" applyProtection="1">
      <alignment horizontal="center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2" fillId="2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/>
    </xf>
    <xf numFmtId="0" fontId="23" fillId="0" borderId="1" xfId="0" applyFont="1" applyFill="1" applyBorder="1" applyAlignment="1" applyProtection="1">
      <alignment horizontal="center" vertical="center"/>
    </xf>
    <xf numFmtId="0" fontId="11" fillId="0" borderId="1" xfId="0" quotePrefix="1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17" fillId="0" borderId="13" xfId="0" applyFont="1" applyFill="1" applyBorder="1" applyAlignment="1">
      <alignment horizontal="left" vertical="center" wrapText="1"/>
    </xf>
    <xf numFmtId="0" fontId="17" fillId="0" borderId="14" xfId="0" applyFont="1" applyFill="1" applyBorder="1" applyAlignment="1">
      <alignment horizontal="left" vertical="center" wrapText="1"/>
    </xf>
    <xf numFmtId="0" fontId="17" fillId="0" borderId="14" xfId="0" applyFont="1" applyFill="1" applyBorder="1" applyAlignment="1" applyProtection="1">
      <alignment horizontal="left" vertical="center" wrapText="1"/>
    </xf>
    <xf numFmtId="0" fontId="17" fillId="0" borderId="15" xfId="0" applyFont="1" applyFill="1" applyBorder="1" applyAlignment="1" applyProtection="1">
      <alignment horizontal="left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9" xfId="0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6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9" fillId="0" borderId="9" xfId="0" applyFont="1" applyFill="1" applyBorder="1" applyAlignment="1" applyProtection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0" fontId="13" fillId="0" borderId="6" xfId="0" applyNumberFormat="1" applyFont="1" applyFill="1" applyBorder="1" applyAlignment="1" applyProtection="1">
      <alignment horizontal="center" vertical="center" wrapText="1"/>
    </xf>
    <xf numFmtId="0" fontId="13" fillId="0" borderId="9" xfId="0" applyNumberFormat="1" applyFont="1" applyFill="1" applyBorder="1" applyAlignment="1" applyProtection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center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5" fillId="0" borderId="2" xfId="0" applyFont="1" applyFill="1" applyBorder="1" applyAlignment="1" applyProtection="1">
      <alignment horizontal="center" vertical="center" wrapText="1"/>
    </xf>
    <xf numFmtId="0" fontId="15" fillId="0" borderId="9" xfId="0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/>
    </xf>
    <xf numFmtId="0" fontId="13" fillId="0" borderId="1" xfId="0" applyNumberFormat="1" applyFont="1" applyFill="1" applyBorder="1" applyAlignment="1" applyProtection="1">
      <alignment horizontal="center" vertical="center"/>
    </xf>
    <xf numFmtId="0" fontId="11" fillId="0" borderId="2" xfId="0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9" xfId="0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center" vertical="center"/>
    </xf>
    <xf numFmtId="49" fontId="16" fillId="0" borderId="2" xfId="0" applyNumberFormat="1" applyFont="1" applyFill="1" applyBorder="1" applyAlignment="1" applyProtection="1">
      <alignment horizontal="center" vertical="center" wrapText="1"/>
    </xf>
    <xf numFmtId="49" fontId="16" fillId="0" borderId="9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178" fontId="18" fillId="2" borderId="1" xfId="0" applyNumberFormat="1" applyFont="1" applyFill="1" applyBorder="1" applyAlignment="1" applyProtection="1">
      <alignment horizontal="center" vertical="center" wrapText="1"/>
    </xf>
    <xf numFmtId="178" fontId="19" fillId="2" borderId="1" xfId="0" applyNumberFormat="1" applyFont="1" applyFill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 applyProtection="1">
      <alignment horizontal="justify" vertical="center" wrapText="1"/>
    </xf>
    <xf numFmtId="0" fontId="11" fillId="0" borderId="4" xfId="0" applyFont="1" applyFill="1" applyBorder="1" applyAlignment="1" applyProtection="1">
      <alignment horizontal="justify" vertical="center" wrapText="1"/>
    </xf>
    <xf numFmtId="0" fontId="11" fillId="0" borderId="5" xfId="0" applyFont="1" applyFill="1" applyBorder="1" applyAlignment="1" applyProtection="1">
      <alignment horizontal="justify" vertical="center" wrapText="1"/>
    </xf>
    <xf numFmtId="0" fontId="11" fillId="0" borderId="7" xfId="0" applyFont="1" applyFill="1" applyBorder="1" applyAlignment="1" applyProtection="1">
      <alignment horizontal="justify" vertical="center" wrapText="1"/>
    </xf>
    <xf numFmtId="0" fontId="11" fillId="0" borderId="0" xfId="0" applyFont="1" applyFill="1" applyAlignment="1" applyProtection="1">
      <alignment horizontal="justify" vertical="center" wrapText="1"/>
    </xf>
    <xf numFmtId="0" fontId="11" fillId="0" borderId="8" xfId="0" applyFont="1" applyFill="1" applyBorder="1" applyAlignment="1" applyProtection="1">
      <alignment horizontal="justify" vertical="center" wrapText="1"/>
    </xf>
    <xf numFmtId="0" fontId="11" fillId="0" borderId="10" xfId="0" applyFont="1" applyFill="1" applyBorder="1" applyAlignment="1" applyProtection="1">
      <alignment horizontal="justify" vertical="center" wrapText="1"/>
    </xf>
    <xf numFmtId="0" fontId="11" fillId="0" borderId="11" xfId="0" applyFont="1" applyFill="1" applyBorder="1" applyAlignment="1" applyProtection="1">
      <alignment horizontal="justify" vertical="center" wrapText="1"/>
    </xf>
    <xf numFmtId="0" fontId="11" fillId="0" borderId="12" xfId="0" applyFont="1" applyFill="1" applyBorder="1" applyAlignment="1" applyProtection="1">
      <alignment horizontal="justify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colors>
    <mruColors>
      <color rgb="FFFFFFFF"/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>
      <selection activeCell="A31" sqref="A31:M31"/>
    </sheetView>
  </sheetViews>
  <sheetFormatPr defaultColWidth="8.75" defaultRowHeight="15.75"/>
  <cols>
    <col min="1" max="1" width="5.625" style="2" customWidth="1"/>
    <col min="2" max="2" width="17.5" style="2" customWidth="1"/>
    <col min="3" max="3" width="17.875" style="2" customWidth="1"/>
    <col min="4" max="4" width="11.25" style="2" customWidth="1"/>
    <col min="5" max="5" width="20.625" style="2" customWidth="1"/>
    <col min="6" max="6" width="10.5" style="2" customWidth="1"/>
    <col min="7" max="7" width="11" style="2" customWidth="1"/>
    <col min="8" max="8" width="9" style="2"/>
    <col min="9" max="9" width="9.375" style="3" customWidth="1"/>
    <col min="10" max="10" width="20.75" style="4" customWidth="1"/>
    <col min="11" max="11" width="9.5" style="2" customWidth="1"/>
    <col min="12" max="13" width="10.75" style="2" customWidth="1"/>
    <col min="14" max="32" width="9" style="2"/>
    <col min="33" max="16384" width="8.75" style="2"/>
  </cols>
  <sheetData>
    <row r="1" spans="1:13" ht="66.9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33" customHeight="1">
      <c r="A2" s="18" t="s">
        <v>1</v>
      </c>
      <c r="B2" s="18" t="s">
        <v>2</v>
      </c>
      <c r="C2" s="18" t="s">
        <v>3</v>
      </c>
      <c r="D2" s="18" t="s">
        <v>4</v>
      </c>
      <c r="E2" s="46" t="s">
        <v>5</v>
      </c>
      <c r="F2" s="18" t="s">
        <v>6</v>
      </c>
      <c r="G2" s="18"/>
      <c r="H2" s="18"/>
      <c r="I2" s="47" t="s">
        <v>7</v>
      </c>
      <c r="J2" s="48" t="s">
        <v>8</v>
      </c>
      <c r="K2" s="18" t="s">
        <v>9</v>
      </c>
      <c r="L2" s="18" t="s">
        <v>10</v>
      </c>
      <c r="M2" s="18" t="s">
        <v>11</v>
      </c>
    </row>
    <row r="3" spans="1:13" ht="33" customHeight="1">
      <c r="A3" s="18"/>
      <c r="B3" s="18"/>
      <c r="C3" s="18"/>
      <c r="D3" s="18"/>
      <c r="E3" s="18"/>
      <c r="F3" s="5" t="s">
        <v>12</v>
      </c>
      <c r="G3" s="5" t="s">
        <v>13</v>
      </c>
      <c r="H3" s="6" t="s">
        <v>14</v>
      </c>
      <c r="I3" s="47"/>
      <c r="J3" s="49"/>
      <c r="K3" s="50"/>
      <c r="L3" s="18"/>
      <c r="M3" s="18"/>
    </row>
    <row r="4" spans="1:13" s="1" customFormat="1" ht="33" customHeight="1">
      <c r="A4" s="23">
        <v>1</v>
      </c>
      <c r="B4" s="27" t="s">
        <v>15</v>
      </c>
      <c r="C4" s="31" t="s">
        <v>16</v>
      </c>
      <c r="D4" s="40">
        <v>1810000001</v>
      </c>
      <c r="E4" s="16" t="s">
        <v>17</v>
      </c>
      <c r="F4" s="51" t="s">
        <v>18</v>
      </c>
      <c r="G4" s="52"/>
      <c r="H4" s="53"/>
      <c r="I4" s="8">
        <v>85.6</v>
      </c>
      <c r="J4" s="8">
        <v>85.6</v>
      </c>
      <c r="K4" s="12" t="s">
        <v>19</v>
      </c>
      <c r="L4" s="13" t="s">
        <v>20</v>
      </c>
      <c r="M4" s="14"/>
    </row>
    <row r="5" spans="1:13" s="1" customFormat="1" ht="25.5" customHeight="1">
      <c r="A5" s="24"/>
      <c r="B5" s="28"/>
      <c r="C5" s="32"/>
      <c r="D5" s="41"/>
      <c r="E5" s="16" t="s">
        <v>21</v>
      </c>
      <c r="F5" s="54"/>
      <c r="G5" s="55"/>
      <c r="H5" s="56"/>
      <c r="I5" s="8">
        <v>82.56</v>
      </c>
      <c r="J5" s="14">
        <v>82.56</v>
      </c>
      <c r="K5" s="12" t="s">
        <v>22</v>
      </c>
      <c r="L5" s="13" t="s">
        <v>23</v>
      </c>
      <c r="M5" s="14"/>
    </row>
    <row r="6" spans="1:13" s="1" customFormat="1" ht="25.5" customHeight="1">
      <c r="A6" s="24"/>
      <c r="B6" s="28"/>
      <c r="C6" s="32"/>
      <c r="D6" s="41"/>
      <c r="E6" s="7" t="s">
        <v>24</v>
      </c>
      <c r="F6" s="54"/>
      <c r="G6" s="55"/>
      <c r="H6" s="56"/>
      <c r="I6" s="8">
        <v>81.48</v>
      </c>
      <c r="J6" s="14">
        <v>81.48</v>
      </c>
      <c r="K6" s="12" t="s">
        <v>25</v>
      </c>
      <c r="L6" s="13" t="s">
        <v>23</v>
      </c>
      <c r="M6" s="14"/>
    </row>
    <row r="7" spans="1:13" s="1" customFormat="1" ht="25.5" customHeight="1">
      <c r="A7" s="24"/>
      <c r="B7" s="28"/>
      <c r="C7" s="32"/>
      <c r="D7" s="41"/>
      <c r="E7" s="7" t="s">
        <v>26</v>
      </c>
      <c r="F7" s="54"/>
      <c r="G7" s="55"/>
      <c r="H7" s="56"/>
      <c r="I7" s="8">
        <v>80.38</v>
      </c>
      <c r="J7" s="14">
        <v>80.38</v>
      </c>
      <c r="K7" s="12" t="s">
        <v>27</v>
      </c>
      <c r="L7" s="13" t="s">
        <v>23</v>
      </c>
      <c r="M7" s="14"/>
    </row>
    <row r="8" spans="1:13" s="1" customFormat="1" ht="25.5" customHeight="1">
      <c r="A8" s="24"/>
      <c r="B8" s="28"/>
      <c r="C8" s="33"/>
      <c r="D8" s="42"/>
      <c r="E8" s="7" t="s">
        <v>28</v>
      </c>
      <c r="F8" s="57"/>
      <c r="G8" s="58"/>
      <c r="H8" s="59"/>
      <c r="I8" s="8">
        <v>0</v>
      </c>
      <c r="J8" s="8">
        <f>(F8*0.5+G8*0.5)*0.5+I8*0.5</f>
        <v>0</v>
      </c>
      <c r="K8" s="12" t="s">
        <v>29</v>
      </c>
      <c r="L8" s="13" t="s">
        <v>23</v>
      </c>
      <c r="M8" s="7" t="s">
        <v>30</v>
      </c>
    </row>
    <row r="9" spans="1:13" s="1" customFormat="1" ht="25.5" customHeight="1">
      <c r="A9" s="23">
        <v>2</v>
      </c>
      <c r="B9" s="27" t="s">
        <v>31</v>
      </c>
      <c r="C9" s="34" t="s">
        <v>32</v>
      </c>
      <c r="D9" s="40">
        <v>1810000002</v>
      </c>
      <c r="E9" s="7" t="s">
        <v>33</v>
      </c>
      <c r="F9" s="8">
        <v>76</v>
      </c>
      <c r="G9" s="8">
        <v>72.400000000000006</v>
      </c>
      <c r="H9" s="8">
        <f t="shared" ref="H9:H30" si="0">(F9+G9)/2</f>
        <v>74.2</v>
      </c>
      <c r="I9" s="8">
        <v>82.76</v>
      </c>
      <c r="J9" s="8">
        <f>(F9*0.5+G9*0.5)*0.5+I9*0.5</f>
        <v>78.48</v>
      </c>
      <c r="K9" s="12" t="s">
        <v>19</v>
      </c>
      <c r="L9" s="13" t="s">
        <v>20</v>
      </c>
      <c r="M9" s="14"/>
    </row>
    <row r="10" spans="1:13" s="1" customFormat="1" ht="25.5" customHeight="1">
      <c r="A10" s="24"/>
      <c r="B10" s="28"/>
      <c r="C10" s="35"/>
      <c r="D10" s="41"/>
      <c r="E10" s="7" t="s">
        <v>34</v>
      </c>
      <c r="F10" s="8">
        <v>72.98</v>
      </c>
      <c r="G10" s="8">
        <v>70.650000000000006</v>
      </c>
      <c r="H10" s="8">
        <f t="shared" si="0"/>
        <v>71.814999999999998</v>
      </c>
      <c r="I10" s="8">
        <v>78.239999999999995</v>
      </c>
      <c r="J10" s="8">
        <f>(F10*0.5+G10*0.5)*0.5+I10*0.5</f>
        <v>75.027500000000003</v>
      </c>
      <c r="K10" s="12" t="s">
        <v>22</v>
      </c>
      <c r="L10" s="13" t="s">
        <v>23</v>
      </c>
      <c r="M10" s="14"/>
    </row>
    <row r="11" spans="1:13" s="1" customFormat="1" ht="25.5" customHeight="1">
      <c r="A11" s="25">
        <v>3</v>
      </c>
      <c r="B11" s="29" t="s">
        <v>35</v>
      </c>
      <c r="C11" s="36" t="s">
        <v>36</v>
      </c>
      <c r="D11" s="40">
        <v>1810000003</v>
      </c>
      <c r="E11" s="9" t="s">
        <v>37</v>
      </c>
      <c r="F11" s="9">
        <v>71.5</v>
      </c>
      <c r="G11" s="9">
        <v>72.7</v>
      </c>
      <c r="H11" s="8">
        <f t="shared" si="0"/>
        <v>72.099999999999994</v>
      </c>
      <c r="I11" s="9">
        <v>86.66</v>
      </c>
      <c r="J11" s="9">
        <f t="shared" ref="J11:J24" si="1">(F11*0.5+G11*0.5)*0.5+I11*0.5</f>
        <v>79.38</v>
      </c>
      <c r="K11" s="12" t="s">
        <v>19</v>
      </c>
      <c r="L11" s="13" t="s">
        <v>20</v>
      </c>
      <c r="M11" s="14"/>
    </row>
    <row r="12" spans="1:13" s="1" customFormat="1" ht="25.5" customHeight="1">
      <c r="A12" s="25"/>
      <c r="B12" s="29"/>
      <c r="C12" s="37"/>
      <c r="D12" s="41"/>
      <c r="E12" s="9" t="s">
        <v>38</v>
      </c>
      <c r="F12" s="9">
        <v>71.66</v>
      </c>
      <c r="G12" s="9">
        <v>75.75</v>
      </c>
      <c r="H12" s="8">
        <f t="shared" si="0"/>
        <v>73.704999999999998</v>
      </c>
      <c r="I12" s="9">
        <v>82.56</v>
      </c>
      <c r="J12" s="9">
        <f t="shared" si="1"/>
        <v>78.132499999999993</v>
      </c>
      <c r="K12" s="12" t="s">
        <v>22</v>
      </c>
      <c r="L12" s="13" t="s">
        <v>23</v>
      </c>
      <c r="M12" s="14"/>
    </row>
    <row r="13" spans="1:13" s="1" customFormat="1" ht="25.5" customHeight="1">
      <c r="A13" s="25"/>
      <c r="B13" s="29"/>
      <c r="C13" s="36" t="s">
        <v>39</v>
      </c>
      <c r="D13" s="40">
        <v>1810000004</v>
      </c>
      <c r="E13" s="9" t="s">
        <v>40</v>
      </c>
      <c r="F13" s="9">
        <v>84.02</v>
      </c>
      <c r="G13" s="9">
        <v>73.45</v>
      </c>
      <c r="H13" s="8">
        <f t="shared" si="0"/>
        <v>78.734999999999999</v>
      </c>
      <c r="I13" s="9">
        <v>85.14</v>
      </c>
      <c r="J13" s="9">
        <f t="shared" si="1"/>
        <v>81.9375</v>
      </c>
      <c r="K13" s="12" t="s">
        <v>19</v>
      </c>
      <c r="L13" s="13" t="s">
        <v>20</v>
      </c>
      <c r="M13" s="14"/>
    </row>
    <row r="14" spans="1:13" s="1" customFormat="1" ht="25.5" customHeight="1">
      <c r="A14" s="25"/>
      <c r="B14" s="29"/>
      <c r="C14" s="37"/>
      <c r="D14" s="41"/>
      <c r="E14" s="9" t="s">
        <v>41</v>
      </c>
      <c r="F14" s="9">
        <v>78.78</v>
      </c>
      <c r="G14" s="9">
        <v>71.650000000000006</v>
      </c>
      <c r="H14" s="8">
        <f t="shared" si="0"/>
        <v>75.215000000000003</v>
      </c>
      <c r="I14" s="9">
        <v>79.7</v>
      </c>
      <c r="J14" s="9">
        <f t="shared" si="1"/>
        <v>77.457499999999996</v>
      </c>
      <c r="K14" s="12" t="s">
        <v>22</v>
      </c>
      <c r="L14" s="13" t="s">
        <v>23</v>
      </c>
      <c r="M14" s="7"/>
    </row>
    <row r="15" spans="1:13" s="1" customFormat="1" ht="25.5" customHeight="1">
      <c r="A15" s="25"/>
      <c r="B15" s="29"/>
      <c r="C15" s="36" t="s">
        <v>39</v>
      </c>
      <c r="D15" s="43">
        <v>1810000005</v>
      </c>
      <c r="E15" s="9" t="s">
        <v>42</v>
      </c>
      <c r="F15" s="9">
        <v>74.459999999999994</v>
      </c>
      <c r="G15" s="9">
        <v>75.400000000000006</v>
      </c>
      <c r="H15" s="8">
        <f t="shared" si="0"/>
        <v>74.930000000000007</v>
      </c>
      <c r="I15" s="9">
        <v>86.78</v>
      </c>
      <c r="J15" s="9">
        <f t="shared" si="1"/>
        <v>80.855000000000004</v>
      </c>
      <c r="K15" s="12" t="s">
        <v>19</v>
      </c>
      <c r="L15" s="13" t="s">
        <v>20</v>
      </c>
      <c r="M15" s="14"/>
    </row>
    <row r="16" spans="1:13" s="1" customFormat="1" ht="25.5" customHeight="1">
      <c r="A16" s="25"/>
      <c r="B16" s="29"/>
      <c r="C16" s="37"/>
      <c r="D16" s="43"/>
      <c r="E16" s="9" t="s">
        <v>43</v>
      </c>
      <c r="F16" s="9">
        <v>75.72</v>
      </c>
      <c r="G16" s="9">
        <v>72.45</v>
      </c>
      <c r="H16" s="8">
        <f t="shared" si="0"/>
        <v>74.084999999999994</v>
      </c>
      <c r="I16" s="9">
        <v>82.74</v>
      </c>
      <c r="J16" s="9">
        <f t="shared" si="1"/>
        <v>78.412499999999994</v>
      </c>
      <c r="K16" s="12" t="s">
        <v>22</v>
      </c>
      <c r="L16" s="13" t="s">
        <v>23</v>
      </c>
      <c r="M16" s="14"/>
    </row>
    <row r="17" spans="1:13" s="1" customFormat="1" ht="25.5" customHeight="1">
      <c r="A17" s="25">
        <v>4</v>
      </c>
      <c r="B17" s="29" t="s">
        <v>44</v>
      </c>
      <c r="C17" s="38" t="s">
        <v>45</v>
      </c>
      <c r="D17" s="43">
        <v>1810000006</v>
      </c>
      <c r="E17" s="9" t="s">
        <v>46</v>
      </c>
      <c r="F17" s="9">
        <v>82.12</v>
      </c>
      <c r="G17" s="9">
        <v>72.349999999999994</v>
      </c>
      <c r="H17" s="8">
        <f t="shared" si="0"/>
        <v>77.234999999999999</v>
      </c>
      <c r="I17" s="9">
        <v>87.46</v>
      </c>
      <c r="J17" s="9">
        <f t="shared" si="1"/>
        <v>82.347499999999997</v>
      </c>
      <c r="K17" s="12" t="s">
        <v>19</v>
      </c>
      <c r="L17" s="13" t="s">
        <v>20</v>
      </c>
      <c r="M17" s="14"/>
    </row>
    <row r="18" spans="1:13" s="1" customFormat="1" ht="25.5" customHeight="1">
      <c r="A18" s="25"/>
      <c r="B18" s="29"/>
      <c r="C18" s="39"/>
      <c r="D18" s="43"/>
      <c r="E18" s="9" t="s">
        <v>47</v>
      </c>
      <c r="F18" s="9">
        <v>78.400000000000006</v>
      </c>
      <c r="G18" s="9">
        <v>75.2</v>
      </c>
      <c r="H18" s="8">
        <f t="shared" si="0"/>
        <v>76.8</v>
      </c>
      <c r="I18" s="9">
        <v>82.5</v>
      </c>
      <c r="J18" s="9">
        <f t="shared" si="1"/>
        <v>79.650000000000006</v>
      </c>
      <c r="K18" s="12" t="s">
        <v>22</v>
      </c>
      <c r="L18" s="13" t="s">
        <v>23</v>
      </c>
      <c r="M18" s="14"/>
    </row>
    <row r="19" spans="1:13" s="1" customFormat="1" ht="25.5" customHeight="1">
      <c r="A19" s="25">
        <v>5</v>
      </c>
      <c r="B19" s="29" t="s">
        <v>48</v>
      </c>
      <c r="C19" s="38" t="s">
        <v>49</v>
      </c>
      <c r="D19" s="43">
        <v>1810000007</v>
      </c>
      <c r="E19" s="10" t="s">
        <v>50</v>
      </c>
      <c r="F19" s="11">
        <v>75.7</v>
      </c>
      <c r="G19" s="11">
        <v>71.349999999999994</v>
      </c>
      <c r="H19" s="8">
        <f t="shared" si="0"/>
        <v>73.525000000000006</v>
      </c>
      <c r="I19" s="11">
        <v>82.7</v>
      </c>
      <c r="J19" s="9">
        <f t="shared" si="1"/>
        <v>78.112499999999997</v>
      </c>
      <c r="K19" s="12" t="s">
        <v>19</v>
      </c>
      <c r="L19" s="13" t="s">
        <v>20</v>
      </c>
      <c r="M19" s="14"/>
    </row>
    <row r="20" spans="1:13" s="1" customFormat="1" ht="25.5" customHeight="1">
      <c r="A20" s="25"/>
      <c r="B20" s="29"/>
      <c r="C20" s="39"/>
      <c r="D20" s="43"/>
      <c r="E20" s="10" t="s">
        <v>51</v>
      </c>
      <c r="F20" s="11">
        <v>75.34</v>
      </c>
      <c r="G20" s="11">
        <v>72.25</v>
      </c>
      <c r="H20" s="8">
        <f t="shared" si="0"/>
        <v>73.795000000000002</v>
      </c>
      <c r="I20" s="11">
        <v>80.040000000000006</v>
      </c>
      <c r="J20" s="9">
        <f t="shared" si="1"/>
        <v>76.917500000000004</v>
      </c>
      <c r="K20" s="12" t="s">
        <v>22</v>
      </c>
      <c r="L20" s="13" t="s">
        <v>23</v>
      </c>
      <c r="M20" s="14"/>
    </row>
    <row r="21" spans="1:13" s="1" customFormat="1" ht="25.5" customHeight="1">
      <c r="A21" s="25">
        <v>6</v>
      </c>
      <c r="B21" s="29" t="s">
        <v>52</v>
      </c>
      <c r="C21" s="36" t="s">
        <v>53</v>
      </c>
      <c r="D21" s="44">
        <v>1810000008</v>
      </c>
      <c r="E21" s="10" t="s">
        <v>54</v>
      </c>
      <c r="F21" s="11">
        <v>81.599999999999994</v>
      </c>
      <c r="G21" s="11">
        <v>75.400000000000006</v>
      </c>
      <c r="H21" s="8">
        <f t="shared" si="0"/>
        <v>78.5</v>
      </c>
      <c r="I21" s="11">
        <v>80.44</v>
      </c>
      <c r="J21" s="9">
        <f t="shared" si="1"/>
        <v>79.47</v>
      </c>
      <c r="K21" s="12" t="s">
        <v>19</v>
      </c>
      <c r="L21" s="13" t="s">
        <v>20</v>
      </c>
      <c r="M21" s="14"/>
    </row>
    <row r="22" spans="1:13" s="1" customFormat="1" ht="25.5" customHeight="1">
      <c r="A22" s="25"/>
      <c r="B22" s="29"/>
      <c r="C22" s="37"/>
      <c r="D22" s="45"/>
      <c r="E22" s="10">
        <v>21010110209</v>
      </c>
      <c r="F22" s="11">
        <v>78.599999999999994</v>
      </c>
      <c r="G22" s="11">
        <v>72.8</v>
      </c>
      <c r="H22" s="8">
        <f t="shared" si="0"/>
        <v>75.7</v>
      </c>
      <c r="I22" s="11">
        <v>83.16</v>
      </c>
      <c r="J22" s="9">
        <f t="shared" si="1"/>
        <v>79.430000000000007</v>
      </c>
      <c r="K22" s="12" t="s">
        <v>22</v>
      </c>
      <c r="L22" s="13" t="s">
        <v>23</v>
      </c>
      <c r="M22" s="15" t="s">
        <v>55</v>
      </c>
    </row>
    <row r="23" spans="1:13" s="1" customFormat="1" ht="25.5" customHeight="1">
      <c r="A23" s="25"/>
      <c r="B23" s="29"/>
      <c r="C23" s="36" t="s">
        <v>56</v>
      </c>
      <c r="D23" s="44">
        <v>1810000009</v>
      </c>
      <c r="E23" s="10" t="s">
        <v>57</v>
      </c>
      <c r="F23" s="11">
        <v>63.64</v>
      </c>
      <c r="G23" s="11">
        <v>80.3</v>
      </c>
      <c r="H23" s="8">
        <f t="shared" si="0"/>
        <v>71.97</v>
      </c>
      <c r="I23" s="11">
        <v>84.16</v>
      </c>
      <c r="J23" s="9">
        <f t="shared" si="1"/>
        <v>78.064999999999998</v>
      </c>
      <c r="K23" s="12" t="s">
        <v>19</v>
      </c>
      <c r="L23" s="13" t="s">
        <v>20</v>
      </c>
      <c r="M23" s="14"/>
    </row>
    <row r="24" spans="1:13" s="1" customFormat="1" ht="25.5" customHeight="1">
      <c r="A24" s="25"/>
      <c r="B24" s="29"/>
      <c r="C24" s="37"/>
      <c r="D24" s="45"/>
      <c r="E24" s="10" t="s">
        <v>58</v>
      </c>
      <c r="F24" s="11">
        <v>52.44</v>
      </c>
      <c r="G24" s="11">
        <v>82.65</v>
      </c>
      <c r="H24" s="8">
        <f t="shared" si="0"/>
        <v>67.545000000000002</v>
      </c>
      <c r="I24" s="11">
        <v>81.540000000000006</v>
      </c>
      <c r="J24" s="9">
        <f t="shared" si="1"/>
        <v>74.542500000000004</v>
      </c>
      <c r="K24" s="12" t="s">
        <v>22</v>
      </c>
      <c r="L24" s="13" t="s">
        <v>23</v>
      </c>
      <c r="M24" s="14"/>
    </row>
    <row r="25" spans="1:13" s="1" customFormat="1" ht="25.5" customHeight="1">
      <c r="A25" s="24">
        <v>7</v>
      </c>
      <c r="B25" s="28" t="s">
        <v>59</v>
      </c>
      <c r="C25" s="36" t="s">
        <v>60</v>
      </c>
      <c r="D25" s="44" t="s">
        <v>61</v>
      </c>
      <c r="E25" s="10" t="s">
        <v>62</v>
      </c>
      <c r="F25" s="11">
        <v>49.9</v>
      </c>
      <c r="G25" s="11">
        <v>81.45</v>
      </c>
      <c r="H25" s="8">
        <f t="shared" si="0"/>
        <v>65.674999999999997</v>
      </c>
      <c r="I25" s="11">
        <v>78.86</v>
      </c>
      <c r="J25" s="9">
        <f t="shared" ref="J25:J30" si="2">(F25*0.5+G25*0.5)*0.5+I25*0.5</f>
        <v>72.267499999999998</v>
      </c>
      <c r="K25" s="12" t="s">
        <v>19</v>
      </c>
      <c r="L25" s="13" t="s">
        <v>20</v>
      </c>
      <c r="M25" s="14"/>
    </row>
    <row r="26" spans="1:13" s="1" customFormat="1" ht="25.5" customHeight="1">
      <c r="A26" s="24"/>
      <c r="B26" s="28"/>
      <c r="C26" s="37"/>
      <c r="D26" s="45"/>
      <c r="E26" s="10" t="s">
        <v>63</v>
      </c>
      <c r="F26" s="11">
        <v>56.86</v>
      </c>
      <c r="G26" s="11">
        <v>77.95</v>
      </c>
      <c r="H26" s="8">
        <f t="shared" si="0"/>
        <v>67.405000000000001</v>
      </c>
      <c r="I26" s="11">
        <v>73.900000000000006</v>
      </c>
      <c r="J26" s="9">
        <f t="shared" si="2"/>
        <v>70.652500000000003</v>
      </c>
      <c r="K26" s="12" t="s">
        <v>22</v>
      </c>
      <c r="L26" s="13" t="s">
        <v>23</v>
      </c>
      <c r="M26" s="14"/>
    </row>
    <row r="27" spans="1:13" s="1" customFormat="1" ht="25.5" customHeight="1">
      <c r="A27" s="24"/>
      <c r="B27" s="28"/>
      <c r="C27" s="36" t="s">
        <v>60</v>
      </c>
      <c r="D27" s="44" t="s">
        <v>64</v>
      </c>
      <c r="E27" s="10" t="s">
        <v>65</v>
      </c>
      <c r="F27" s="11">
        <v>67.3</v>
      </c>
      <c r="G27" s="11">
        <v>73.8</v>
      </c>
      <c r="H27" s="8">
        <f t="shared" si="0"/>
        <v>70.55</v>
      </c>
      <c r="I27" s="11">
        <v>83.08</v>
      </c>
      <c r="J27" s="9">
        <f t="shared" si="2"/>
        <v>76.814999999999998</v>
      </c>
      <c r="K27" s="12" t="s">
        <v>19</v>
      </c>
      <c r="L27" s="13" t="s">
        <v>20</v>
      </c>
      <c r="M27" s="14"/>
    </row>
    <row r="28" spans="1:13" s="1" customFormat="1" ht="25.5" customHeight="1">
      <c r="A28" s="24"/>
      <c r="B28" s="28"/>
      <c r="C28" s="37"/>
      <c r="D28" s="45"/>
      <c r="E28" s="10" t="s">
        <v>66</v>
      </c>
      <c r="F28" s="11">
        <v>59.76</v>
      </c>
      <c r="G28" s="11">
        <v>77.7</v>
      </c>
      <c r="H28" s="8">
        <f t="shared" si="0"/>
        <v>68.73</v>
      </c>
      <c r="I28" s="11">
        <v>82.56</v>
      </c>
      <c r="J28" s="9">
        <f t="shared" si="2"/>
        <v>75.644999999999996</v>
      </c>
      <c r="K28" s="12" t="s">
        <v>22</v>
      </c>
      <c r="L28" s="13" t="s">
        <v>23</v>
      </c>
      <c r="M28" s="14"/>
    </row>
    <row r="29" spans="1:13" s="1" customFormat="1" ht="25.5" customHeight="1">
      <c r="A29" s="24"/>
      <c r="B29" s="28"/>
      <c r="C29" s="36" t="s">
        <v>67</v>
      </c>
      <c r="D29" s="44">
        <v>1810000014</v>
      </c>
      <c r="E29" s="10" t="s">
        <v>68</v>
      </c>
      <c r="F29" s="11">
        <v>76.84</v>
      </c>
      <c r="G29" s="11">
        <v>74.95</v>
      </c>
      <c r="H29" s="8">
        <f t="shared" si="0"/>
        <v>75.894999999999996</v>
      </c>
      <c r="I29" s="11">
        <v>80.92</v>
      </c>
      <c r="J29" s="9">
        <f t="shared" si="2"/>
        <v>78.407499999999999</v>
      </c>
      <c r="K29" s="12" t="s">
        <v>19</v>
      </c>
      <c r="L29" s="13" t="s">
        <v>20</v>
      </c>
      <c r="M29" s="14"/>
    </row>
    <row r="30" spans="1:13" s="1" customFormat="1" ht="25.5" customHeight="1">
      <c r="A30" s="26"/>
      <c r="B30" s="30"/>
      <c r="C30" s="37"/>
      <c r="D30" s="45"/>
      <c r="E30" s="10" t="s">
        <v>69</v>
      </c>
      <c r="F30" s="11">
        <v>73.08</v>
      </c>
      <c r="G30" s="11">
        <v>74.8</v>
      </c>
      <c r="H30" s="8">
        <f t="shared" si="0"/>
        <v>73.94</v>
      </c>
      <c r="I30" s="11">
        <v>0</v>
      </c>
      <c r="J30" s="9">
        <f t="shared" si="2"/>
        <v>36.97</v>
      </c>
      <c r="K30" s="12" t="s">
        <v>22</v>
      </c>
      <c r="L30" s="13" t="s">
        <v>23</v>
      </c>
      <c r="M30" s="15" t="s">
        <v>30</v>
      </c>
    </row>
    <row r="31" spans="1:13" ht="99.95" customHeight="1">
      <c r="A31" s="19" t="s">
        <v>70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1"/>
      <c r="M31" s="22"/>
    </row>
  </sheetData>
  <sheetProtection formatCells="0" formatColumns="0" formatRows="0" insertColumns="0" insertRows="0" insertHyperlinks="0" deleteColumns="0" deleteRows="0" sort="0" autoFilter="0" pivotTables="0"/>
  <mergeCells count="52">
    <mergeCell ref="J2:J3"/>
    <mergeCell ref="K2:K3"/>
    <mergeCell ref="L2:L3"/>
    <mergeCell ref="M2:M3"/>
    <mergeCell ref="F4:H8"/>
    <mergeCell ref="D25:D26"/>
    <mergeCell ref="D27:D28"/>
    <mergeCell ref="D29:D30"/>
    <mergeCell ref="E2:E3"/>
    <mergeCell ref="I2:I3"/>
    <mergeCell ref="D15:D16"/>
    <mergeCell ref="D17:D18"/>
    <mergeCell ref="D19:D20"/>
    <mergeCell ref="D21:D22"/>
    <mergeCell ref="D23:D24"/>
    <mergeCell ref="D2:D3"/>
    <mergeCell ref="D4:D8"/>
    <mergeCell ref="D9:D10"/>
    <mergeCell ref="D11:D12"/>
    <mergeCell ref="D13:D14"/>
    <mergeCell ref="B19:B20"/>
    <mergeCell ref="B21:B24"/>
    <mergeCell ref="B25:B30"/>
    <mergeCell ref="C2:C3"/>
    <mergeCell ref="C4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A1:M1"/>
    <mergeCell ref="F2:H2"/>
    <mergeCell ref="A31:M31"/>
    <mergeCell ref="A2:A3"/>
    <mergeCell ref="A4:A8"/>
    <mergeCell ref="A9:A10"/>
    <mergeCell ref="A11:A16"/>
    <mergeCell ref="A17:A18"/>
    <mergeCell ref="A19:A20"/>
    <mergeCell ref="A21:A24"/>
    <mergeCell ref="A25:A30"/>
    <mergeCell ref="B2:B3"/>
    <mergeCell ref="B4:B8"/>
    <mergeCell ref="B9:B10"/>
    <mergeCell ref="B11:B16"/>
    <mergeCell ref="B17:B18"/>
  </mergeCells>
  <phoneticPr fontId="28" type="noConversion"/>
  <conditionalFormatting sqref="I19:I20">
    <cfRule type="cellIs" priority="6" operator="notEqual">
      <formula>0</formula>
    </cfRule>
  </conditionalFormatting>
  <conditionalFormatting sqref="I21:I22">
    <cfRule type="cellIs" priority="5" operator="notEqual">
      <formula>0</formula>
    </cfRule>
  </conditionalFormatting>
  <conditionalFormatting sqref="I23:I24">
    <cfRule type="cellIs" priority="3" operator="notEqual">
      <formula>0</formula>
    </cfRule>
  </conditionalFormatting>
  <conditionalFormatting sqref="I25:I28">
    <cfRule type="cellIs" priority="2" operator="notEqual">
      <formula>0</formula>
    </cfRule>
  </conditionalFormatting>
  <conditionalFormatting sqref="I29:I30">
    <cfRule type="cellIs" priority="1" operator="notEqual">
      <formula>0</formula>
    </cfRule>
  </conditionalFormatting>
  <pageMargins left="0.42916666666666697" right="0.50902777777777797" top="0.46875" bottom="0.42916666666666697" header="0.3" footer="0.3"/>
  <pageSetup scale="75" fitToHeight="0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考生表 (2)</vt:lpstr>
      <vt:lpstr>'考生表 (2)'!Print_Titles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毕潇</cp:lastModifiedBy>
  <cp:revision>1</cp:revision>
  <dcterms:created xsi:type="dcterms:W3CDTF">2020-10-15T08:36:00Z</dcterms:created>
  <dcterms:modified xsi:type="dcterms:W3CDTF">2022-03-01T08:21:59Z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